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197699\"/>
    </mc:Choice>
  </mc:AlternateContent>
  <xr:revisionPtr revIDLastSave="0" documentId="13_ncr:1_{377B8B08-7C68-449A-99AE-413BD80717DA}" xr6:coauthVersionLast="46" xr6:coauthVersionMax="46" xr10:uidLastSave="{00000000-0000-0000-0000-000000000000}"/>
  <bookViews>
    <workbookView xWindow="5610" yWindow="3840" windowWidth="18900" windowHeight="11055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0" i="1" l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L99" i="1" s="1"/>
  <c r="L101" i="1" s="1"/>
</calcChain>
</file>

<file path=xl/sharedStrings.xml><?xml version="1.0" encoding="utf-8"?>
<sst xmlns="http://schemas.openxmlformats.org/spreadsheetml/2006/main" count="285" uniqueCount="200">
  <si>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</si>
  <si>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</si>
  <si>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</si>
  <si>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</si>
  <si>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</si>
  <si>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</si>
  <si>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</si>
  <si>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</si>
  <si>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JEDINICA MJERE</t>
  </si>
  <si>
    <t>PLANIRANA KOLIČINA</t>
  </si>
  <si>
    <t>KOLIČINA PROIZVODA U PONUĐENOM PAKIRANJU</t>
  </si>
  <si>
    <t>BROJ PONUĐENIH PAKIRANJA</t>
  </si>
  <si>
    <t>JEDINIČNA CIJENA BEZ PDV-a</t>
  </si>
  <si>
    <t>STOPA PDV-a  (%)</t>
  </si>
  <si>
    <t>IZNOS PDV-a</t>
  </si>
  <si>
    <t xml:space="preserve">VRIJEDNOST BEZ PDV-a </t>
  </si>
  <si>
    <t>PROZVOĐAČ</t>
  </si>
  <si>
    <t>ZAŠTIĆENI NAZIV PROIZVODA</t>
  </si>
  <si>
    <t>1.</t>
  </si>
  <si>
    <t>KONT. KRV XN-CHECK LEVEL 2 3 ml ili jednakovrijedno</t>
  </si>
  <si>
    <t>KUT</t>
  </si>
  <si>
    <t>2.</t>
  </si>
  <si>
    <t>PRECICONTROL CLINCHEM MULITI 2 * ili jednakovrijedno</t>
  </si>
  <si>
    <t>3.</t>
  </si>
  <si>
    <t>KONT. KRV XN-L CHECK LEVEL 1  3 ml ili jednakovrijedno</t>
  </si>
  <si>
    <t>4.</t>
  </si>
  <si>
    <t>C. I. A1C3 - HEMOGLOBIN A1C gen 3 * ili jednakovrijedno</t>
  </si>
  <si>
    <t>5.</t>
  </si>
  <si>
    <t>C. I. ETOH2 - ETANOL 03183777190 100/1 ili jednakovrijedno</t>
  </si>
  <si>
    <t>6.</t>
  </si>
  <si>
    <t>C.I. HDL-CHOLESTEROL GEN 4 350/1 ili jednakovrijedno</t>
  </si>
  <si>
    <t>7.</t>
  </si>
  <si>
    <t>C. I. SER PROT T STAND 20737267322 * ili jednakovrijedno</t>
  </si>
  <si>
    <t>8.</t>
  </si>
  <si>
    <t>GIEMSA 100 ml ili jednakovrijedno</t>
  </si>
  <si>
    <t>9.</t>
  </si>
  <si>
    <t>MICROALBUMIN (A 25) BAYER ili jednakovrijedno</t>
  </si>
  <si>
    <t>10.</t>
  </si>
  <si>
    <t>HEXAGON OBTI 24T 28009 HUMAN ili jednakovrijedno</t>
  </si>
  <si>
    <t>11.</t>
  </si>
  <si>
    <t>MAY GRUNWALD 100 ml TIPA KEMIKA ili jednakovrijedno</t>
  </si>
  <si>
    <t>12.</t>
  </si>
  <si>
    <t>AMMONIA/ETHANOL CO2 CALIBRATOR * ili jednakovrijedno</t>
  </si>
  <si>
    <t>13.</t>
  </si>
  <si>
    <t>TEST DOA MULTIGNOST 10    5/1 ili jednakovrijedno</t>
  </si>
  <si>
    <t>14.</t>
  </si>
  <si>
    <t>CELLPACK 20 l CT 661628 ili jednakovrijedno</t>
  </si>
  <si>
    <t>15.</t>
  </si>
  <si>
    <t>STROMATOLYSER 4DS 1x42 ml FFS-800 ili jednakovrijedno</t>
  </si>
  <si>
    <t>16.</t>
  </si>
  <si>
    <t>STROMATOLYSER FFD-220 A ili jednakovrijedno</t>
  </si>
  <si>
    <t>17.</t>
  </si>
  <si>
    <t>SULFOLYSER 1x500 ml SLS-210 B ili jednakovrijedno</t>
  </si>
  <si>
    <t>18.</t>
  </si>
  <si>
    <t>KONT. KRV E-CHECK (XS)-NORMAL ili jednakovrijedno</t>
  </si>
  <si>
    <t>19.</t>
  </si>
  <si>
    <t>CALIBRATOR FAS PROTEIN 5x1 ml * ili jednakovrijedno</t>
  </si>
  <si>
    <t>20.</t>
  </si>
  <si>
    <t>C.I. ALP 2S IFCC GEN2 03333752190 200/1 * ili jednakovrijedno</t>
  </si>
  <si>
    <t>21.</t>
  </si>
  <si>
    <t>C.I. ALT IFCC 20764957322 500/1 * ili jednakovrijedno</t>
  </si>
  <si>
    <t>22.</t>
  </si>
  <si>
    <t>C.I. AMYL 2 3183742122 300/1 * ili jednakovrijedno</t>
  </si>
  <si>
    <t>23.</t>
  </si>
  <si>
    <t>C.I. AST IFCC 20764949322 500/1 * ili jednakovrijedno</t>
  </si>
  <si>
    <t>24.</t>
  </si>
  <si>
    <t>C.I. BILT3-DPD gen3 05795397190 250/1 * ili jednakovrijedno</t>
  </si>
  <si>
    <t>25.</t>
  </si>
  <si>
    <t>C.I. CALCIUM 20763128322 300/1 * ili jednakovrijedno</t>
  </si>
  <si>
    <t>26.</t>
  </si>
  <si>
    <t>C.I. CHOL2 CHOLESTEROL 03039773190 200/1 * ili jednakovrijedno</t>
  </si>
  <si>
    <t>27.</t>
  </si>
  <si>
    <t>C.I. CKL  IFCC 4524977190 200/1 * ili jednakovrijedno</t>
  </si>
  <si>
    <t>28.</t>
  </si>
  <si>
    <t>C.I. CLEANER 159 ml 20764337322 * ili jednakovrijedno</t>
  </si>
  <si>
    <t>29.</t>
  </si>
  <si>
    <t>C.I. CREATININ JAFFE 04810716190 700/1 * ili jednakovrijedno</t>
  </si>
  <si>
    <t>30.</t>
  </si>
  <si>
    <t>C.I. CRP (LATEX) 20764930322 300/1 * ili jednakovrijedno</t>
  </si>
  <si>
    <t>31.</t>
  </si>
  <si>
    <t>C.I. DEPROTEINISER 20763071122 * ili jednakovrijedno</t>
  </si>
  <si>
    <t>32.</t>
  </si>
  <si>
    <t>C.I. ISE ETCHER 20763098122 * ili jednakovrijedno</t>
  </si>
  <si>
    <t>33.</t>
  </si>
  <si>
    <t>C.I. GGT2  3002721122 400/1 * ili jednakovrijedno</t>
  </si>
  <si>
    <t>34.</t>
  </si>
  <si>
    <t>C.I. GLUCOSE HK 04404483190 800/1 * ili jednakovrijedno</t>
  </si>
  <si>
    <t>35.</t>
  </si>
  <si>
    <t>C. I. HDL-CHOLESTEROL 04399803190 200/1 * ili jednakovrijedno</t>
  </si>
  <si>
    <t>36.</t>
  </si>
  <si>
    <t>C.I. IRON 03183696122 200/1 * ili jednakovrijedno</t>
  </si>
  <si>
    <t>37.</t>
  </si>
  <si>
    <t>C.I. ISE CALIBRATOR DIRECT 20763055122 * ili jednakovrijedno</t>
  </si>
  <si>
    <t>38.</t>
  </si>
  <si>
    <t>C.I. ISE CALIBRATOR INDIRECT 20763063122 * ili jednakovrijedno</t>
  </si>
  <si>
    <t>39.</t>
  </si>
  <si>
    <t>C.I. ISE REFERENCE ELECTROLITE 20738085122 *  ili jednakovrijedno</t>
  </si>
  <si>
    <t>40.</t>
  </si>
  <si>
    <t>C.I. ISE SOLUTION I 20738050122 * ili jednakovrijedno</t>
  </si>
  <si>
    <t>41.</t>
  </si>
  <si>
    <t>C.I. ISE SOLUTION II 20738069122 * ili jednakovrijedno</t>
  </si>
  <si>
    <t>42.</t>
  </si>
  <si>
    <t xml:space="preserve">C.I. ISE SOLUTION III 20738077122 * ili jednakovrijedno </t>
  </si>
  <si>
    <t>43.</t>
  </si>
  <si>
    <t>C.I. LDH IFCC 2 GEN03004732122 300/1 * ili jednakovrijedno</t>
  </si>
  <si>
    <t>44.</t>
  </si>
  <si>
    <t>C. I. MICROCUVETTEN 21043862001 * ili jednakovrijedno</t>
  </si>
  <si>
    <t>45.</t>
  </si>
  <si>
    <t>C. I. NACL DILUENT 9 % 20756350322 *  ili jednakovrijedno</t>
  </si>
  <si>
    <t>46.</t>
  </si>
  <si>
    <t>C.I. PHOS2 3183793122 250/1 * ili jednakovrijedno</t>
  </si>
  <si>
    <t>47.</t>
  </si>
  <si>
    <t>C.I. REINIGUNGSLO (CLEANER) 20754765322 * ili jednakovrijedno</t>
  </si>
  <si>
    <t>48.</t>
  </si>
  <si>
    <t>C.I. TRIGLYCERIDE 20767107322 250/1 * ili jednakovrijedno</t>
  </si>
  <si>
    <t>49.</t>
  </si>
  <si>
    <t>C.I. UIBC 04536355190 100/1 * ili jednakovrijedno</t>
  </si>
  <si>
    <t>50.</t>
  </si>
  <si>
    <t>C.I. UREA 4460715190 500/1 * ili jednakovrijedno</t>
  </si>
  <si>
    <t>51.</t>
  </si>
  <si>
    <t>52.</t>
  </si>
  <si>
    <t>CALIBRATOR  F.A.S. 10759350190 * ili jednakovrijedno</t>
  </si>
  <si>
    <t>53.</t>
  </si>
  <si>
    <t>CALIBRATOR FAS HBA1C 3x1 ml * ili jednakovrijedno</t>
  </si>
  <si>
    <t>54.</t>
  </si>
  <si>
    <t xml:space="preserve">HEMOLYZING REAGENT gen2 *  ili jednakovrijedno </t>
  </si>
  <si>
    <t>55.</t>
  </si>
  <si>
    <t>HAEMOLYSEREAGENZ 11488457122 * ili jednakovrijedno</t>
  </si>
  <si>
    <t>56.</t>
  </si>
  <si>
    <t>C.I. BILIRUBIN D2-BILIRUBIN gen 2 20737496 350/1 * ili jednakovrijedno</t>
  </si>
  <si>
    <t>57.</t>
  </si>
  <si>
    <t>C.I. FERRITIN 03528995190 200/1 * ili jednakovrijedno</t>
  </si>
  <si>
    <t>58.</t>
  </si>
  <si>
    <t>TEST ABUGNOST BUP 10/1 * ili jednakovrijedno</t>
  </si>
  <si>
    <t>59.</t>
  </si>
  <si>
    <t>PRECICONTROL HBA1C N 4x1 ml * ili jednakovrijedno</t>
  </si>
  <si>
    <t>60.</t>
  </si>
  <si>
    <t>ISE CLEANING SOL ( SYS CLEAN) 11298500316 * ili jednakovrijedno</t>
  </si>
  <si>
    <t>61.</t>
  </si>
  <si>
    <t>PRECINORM AMON./ ETHAN./ CO2 20752401190 * ili jednakovrijedno</t>
  </si>
  <si>
    <t>62.</t>
  </si>
  <si>
    <t xml:space="preserve">C. I.  TOTAL PROTEIN TP2  03183734 300/1 * ili jednakovrijedno </t>
  </si>
  <si>
    <t>63.</t>
  </si>
  <si>
    <t>C. I. TPUC3 03333825190 150/1 * ili jednakovrijedno</t>
  </si>
  <si>
    <t>64.</t>
  </si>
  <si>
    <t xml:space="preserve">CALIBRATOR F. A. S. PUC 03121305122 * ili jednakovrijedno </t>
  </si>
  <si>
    <t>65.</t>
  </si>
  <si>
    <t>BRILJANT KREZIL MODRILO 100 ml * ili jednakovrijedno</t>
  </si>
  <si>
    <t>66.</t>
  </si>
  <si>
    <t>PRECICONTROL CLINCHEM MULTI 1  * 5 ml 20/1 ili jednakovrijedno</t>
  </si>
  <si>
    <t>67.</t>
  </si>
  <si>
    <t>C. I. A1C-2 HBA1C GEN. 2 T-Q * ili jednakovrijedno</t>
  </si>
  <si>
    <t>68.</t>
  </si>
  <si>
    <t>TEST ABUGNOST TRA 10/1 ili jednakovrijedno</t>
  </si>
  <si>
    <t>KOM</t>
  </si>
  <si>
    <t>69.</t>
  </si>
  <si>
    <t>CELLPACK DCL 20 l CT661628 ili jednakovrijedno</t>
  </si>
  <si>
    <t>70.</t>
  </si>
  <si>
    <t>FLUOROCELL WDF 2x22 ml AA 325279 ili jednakovrijedno</t>
  </si>
  <si>
    <t>71.</t>
  </si>
  <si>
    <t>LYSERCELL WDF 2 l BG 689680 ili jednakovrijedno</t>
  </si>
  <si>
    <t>72.</t>
  </si>
  <si>
    <t>C.I. AKTIVATOR (9x12 ml) 04663632190 * ili jednakovrijedno</t>
  </si>
  <si>
    <t>73.</t>
  </si>
  <si>
    <t>CALIBRATOR FAS LIPID 3x 1 ml * ili jednakovrijedno</t>
  </si>
  <si>
    <t>74.</t>
  </si>
  <si>
    <t xml:space="preserve">PRECIPATH P 11333127122 * ili jednakovrijedno </t>
  </si>
  <si>
    <t>75.</t>
  </si>
  <si>
    <t xml:space="preserve">PRECIPATH PUC 03121291122 * ili jednakovrijedno </t>
  </si>
  <si>
    <t>76.</t>
  </si>
  <si>
    <t>HBA1C CONT N NEU 20764833 * ili jednakovrijedno</t>
  </si>
  <si>
    <t>77.</t>
  </si>
  <si>
    <t>HELICOB. PYLORI TEST HEXAGON 20/1 ili jednakovrijedno</t>
  </si>
  <si>
    <t>78.</t>
  </si>
  <si>
    <t xml:space="preserve">C.I. REFERENCE ELECTRODE 21029398001 * ili jednakovrijedno </t>
  </si>
  <si>
    <t>79.</t>
  </si>
  <si>
    <t xml:space="preserve">C.I. SAMPLE RACK 15 28048762001 * ili jednakovrijedno </t>
  </si>
  <si>
    <t>80.</t>
  </si>
  <si>
    <t>KONT. KRV E-CHECK (XS)-N 1,5 ml SIEMENS-SYSMEX ili jednakovrijedno</t>
  </si>
  <si>
    <t>81.</t>
  </si>
  <si>
    <t>C. I. NaCl DILUENT 9 % 20756350322 * ili jednakovrijedno</t>
  </si>
  <si>
    <t>82.</t>
  </si>
  <si>
    <t>PRECINORM PUC 03121313122 * ili jednakovrijedno</t>
  </si>
  <si>
    <t>83.</t>
  </si>
  <si>
    <t>C. I. CUVETTE WASTE BOX 21046 * ili jednakovrijedno</t>
  </si>
  <si>
    <t>84.</t>
  </si>
  <si>
    <t xml:space="preserve">PRECICONTROL CLINCHEM MULTI 2 20x5 ml * ili jednakovrijedno  </t>
  </si>
  <si>
    <t>85.</t>
  </si>
  <si>
    <t>C. I. MICROCUVETTE 21043862001 * ili jednakovrijedno</t>
  </si>
  <si>
    <t>86.</t>
  </si>
  <si>
    <t>HEXAGON OBTI TEST    24/1 TIPA HUMAN ili jednakovrijedno</t>
  </si>
  <si>
    <t>87.</t>
  </si>
  <si>
    <t>URINSKE TRAKE 10/1 10 PARI TIPA COMBUR 10-ROCHE 100/1  ZA APARAT MIDITRON JUNIOR 2 ili jednakovrijedno</t>
  </si>
  <si>
    <t>Cijena ponude bez PDV-a</t>
  </si>
  <si>
    <t>Iznos PDV-a</t>
  </si>
  <si>
    <t>Ukupna cijena ponude</t>
  </si>
  <si>
    <t>* NAPOMENA: SVI PONUĐENI PROIZVODI MORAJU BITI CERTIFICIRANI ZA APARAT COBAS INTEGRA 400 PLUS.</t>
  </si>
  <si>
    <t>JEDNAKOVRIJEDAN JE SVAKI PROIZVOD KOJI ISPUNJAVA TRAŽENI PREDMET NABAVE U POGLEDU NAMJENE, TRAŽENE KOLIČINE JEDINICE MJERE TE MOGUĆNOSTI RADA NA NAVEDENIM UREĐAJIMA.</t>
  </si>
  <si>
    <r>
      <t xml:space="preserve">C.I. URIC ACID VER2 03183807190 400/1 </t>
    </r>
    <r>
      <rPr>
        <b/>
        <sz val="10"/>
        <rFont val="Sylfaen"/>
        <family val="1"/>
        <charset val="238"/>
      </rPr>
      <t xml:space="preserve">* </t>
    </r>
    <r>
      <rPr>
        <sz val="10"/>
        <rFont val="Sylfaen"/>
        <family val="1"/>
        <charset val="238"/>
      </rPr>
      <t>ili jednakovrijedno</t>
    </r>
  </si>
  <si>
    <t xml:space="preserve">GRUPA 1: REAGENSI ZA LABORATORIJ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</si>
</sst>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Sylfaen"/>
      <family val="1"/>
      <charset val="238"/>
    </font>
    <font>
      <b/>
      <sz val="8"/>
      <name val="Sylfaen"/>
      <family val="1"/>
      <charset val="238"/>
    </font>
    <font>
      <sz val="10"/>
      <name val="Sylfaen"/>
      <family val="1"/>
      <charset val="238"/>
    </font>
    <font>
      <sz val="9"/>
      <name val="Sylfaen"/>
      <family val="1"/>
      <charset val="238"/>
    </font>
    <font>
      <sz val="12"/>
      <name val="Sylfaen"/>
      <family val="1"/>
      <charset val="238"/>
    </font>
    <font>
      <sz val="14"/>
      <name val="Sylfaen"/>
      <family val="1"/>
      <charset val="238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/>
    </xf>
    <xf numFmtId="0" fontId="7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/>
    </xf>
    <xf numFmtId="0" fontId="6" fillId="0" borderId="5" xfId="0" applyFont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center" vertical="top" wrapText="1"/>
    </xf>
    <xf numFmtId="4" fontId="6" fillId="0" borderId="6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/>
    </xf>
    <xf numFmtId="0" fontId="7" fillId="0" borderId="6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left" vertical="top"/>
    </xf>
    <xf numFmtId="4" fontId="6" fillId="0" borderId="4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4" fontId="7" fillId="0" borderId="14" xfId="0" applyNumberFormat="1" applyFont="1" applyBorder="1" applyAlignment="1">
      <alignment horizontal="center" vertical="top" wrapText="1"/>
    </xf>
    <xf numFmtId="4" fontId="7" fillId="0" borderId="3" xfId="0" applyNumberFormat="1" applyFont="1" applyBorder="1" applyAlignment="1">
      <alignment horizontal="center" vertical="top" wrapText="1"/>
    </xf>
    <xf numFmtId="4" fontId="6" fillId="0" borderId="14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6" fillId="0" borderId="16" xfId="0" applyFont="1" applyBorder="1" applyAlignment="1">
      <alignment vertical="top" wrapText="1"/>
    </xf>
    <xf numFmtId="4" fontId="6" fillId="0" borderId="8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center" wrapText="1"/>
    </xf>
    <xf numFmtId="0" fontId="8" fillId="0" borderId="0" xfId="0" applyFont="1"/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vertical="center"/>
      <protection locked="0"/>
    </xf>
    <xf numFmtId="49" fontId="0" fillId="2" borderId="0" xfId="0" applyNumberFormat="1" applyFill="1" applyAlignment="1" applyProtection="1">
      <alignment horizontal="left"/>
      <protection locked="0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9" fillId="0" borderId="0" xfId="0" applyFont="1"/>
    <xf numFmtId="0" fontId="6" fillId="0" borderId="16" xfId="0" applyFont="1" applyBorder="1" applyAlignment="1">
      <alignment horizontal="center" vertical="top" wrapText="1"/>
    </xf>
    <xf numFmtId="4" fontId="6" fillId="0" borderId="20" xfId="0" applyNumberFormat="1" applyFont="1" applyBorder="1" applyAlignment="1">
      <alignment horizontal="center" vertical="top" wrapText="1"/>
    </xf>
    <xf numFmtId="4" fontId="6" fillId="0" borderId="21" xfId="0" applyNumberFormat="1" applyFont="1" applyBorder="1" applyAlignment="1">
      <alignment horizontal="center" vertical="top" wrapText="1"/>
    </xf>
    <xf numFmtId="4" fontId="7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0</xdr:rowOff>
    </xdr:from>
    <xdr:to>
      <xdr:col>9</xdr:col>
      <xdr:colOff>1019175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21ED0B86-3620-44CD-8362-97EC28777ABD}"/>
            </a:ext>
          </a:extLst>
        </xdr:cNvPr>
        <xdr:cNvSpPr>
          <a:spLocks noChangeShapeType="1"/>
        </xdr:cNvSpPr>
      </xdr:nvSpPr>
      <xdr:spPr bwMode="auto">
        <a:xfrm>
          <a:off x="1190625" y="647700"/>
          <a:ext cx="86868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6835C974-DAE0-4BDE-94EC-18579C9B41B8}"/>
            </a:ext>
          </a:extLst>
        </xdr:cNvPr>
        <xdr:cNvSpPr>
          <a:spLocks noChangeShapeType="1"/>
        </xdr:cNvSpPr>
      </xdr:nvSpPr>
      <xdr:spPr bwMode="auto">
        <a:xfrm>
          <a:off x="1076325" y="971550"/>
          <a:ext cx="32766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409575</xdr:colOff>
      <xdr:row>6</xdr:row>
      <xdr:rowOff>0</xdr:rowOff>
    </xdr:from>
    <xdr:to>
      <xdr:col>12</xdr:col>
      <xdr:colOff>0</xdr:colOff>
      <xdr:row>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3D333590-5A14-4911-A911-2BEBA9588AEE}"/>
            </a:ext>
          </a:extLst>
        </xdr:cNvPr>
        <xdr:cNvSpPr>
          <a:spLocks noChangeShapeType="1"/>
        </xdr:cNvSpPr>
      </xdr:nvSpPr>
      <xdr:spPr bwMode="auto">
        <a:xfrm>
          <a:off x="10287000" y="971550"/>
          <a:ext cx="1133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FE4CB111-9CEA-4527-AA20-C2D246F132B4}"/>
            </a:ext>
          </a:extLst>
        </xdr:cNvPr>
        <xdr:cNvSpPr>
          <a:spLocks noChangeShapeType="1"/>
        </xdr:cNvSpPr>
      </xdr:nvSpPr>
      <xdr:spPr bwMode="auto">
        <a:xfrm>
          <a:off x="1038225" y="323850"/>
          <a:ext cx="103822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257175</xdr:colOff>
      <xdr:row>6</xdr:row>
      <xdr:rowOff>0</xdr:rowOff>
    </xdr:from>
    <xdr:to>
      <xdr:col>9</xdr:col>
      <xdr:colOff>1019175</xdr:colOff>
      <xdr:row>6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2632853E-FA5A-4B33-B3B5-B20962109A96}"/>
            </a:ext>
          </a:extLst>
        </xdr:cNvPr>
        <xdr:cNvSpPr>
          <a:spLocks noChangeShapeType="1"/>
        </xdr:cNvSpPr>
      </xdr:nvSpPr>
      <xdr:spPr bwMode="auto">
        <a:xfrm>
          <a:off x="7048500" y="971550"/>
          <a:ext cx="28289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314325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F88C127D-046B-497C-A147-6BBD77C26090}"/>
            </a:ext>
          </a:extLst>
        </xdr:cNvPr>
        <xdr:cNvSpPr>
          <a:spLocks noChangeShapeType="1"/>
        </xdr:cNvSpPr>
      </xdr:nvSpPr>
      <xdr:spPr bwMode="auto">
        <a:xfrm>
          <a:off x="10191750" y="647700"/>
          <a:ext cx="12287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7"/>
  <sheetViews>
    <sheetView tabSelected="1" workbookViewId="0">
      <selection activeCell="B10" sqref="B10:L10"/>
    </sheetView>
  </sheetViews>
  <sheetFormatPr defaultRowHeight="15" x14ac:dyDescent="0.25"/>
  <cols>
    <col min="1" max="1" width="11.5703125"/>
    <col min="2" max="2" width="42" customWidth="1"/>
    <col min="3" max="4" width="11.5703125"/>
    <col min="5" max="5" width="13.5703125" customWidth="1"/>
    <col min="6" max="12" width="11.5703125"/>
  </cols>
  <sheetData>
    <row r="1" spans="1:12" x14ac:dyDescent="0.25">
      <c r="A1" s="1"/>
    </row>
    <row r="2" spans="1:12" x14ac:dyDescent="0.25">
      <c r="A2" t="s">
        <v>0</v>
      </c>
    </row>
    <row r="4" spans="1:12" x14ac:dyDescent="0.25">
      <c r="A4" t="s">
        <v>1</v>
      </c>
      <c r="K4" t="s">
        <v>2</v>
      </c>
    </row>
    <row r="6" spans="1:12" x14ac:dyDescent="0.25">
      <c r="A6" t="s">
        <v>3</v>
      </c>
      <c r="D6" t="s">
        <v>4</v>
      </c>
      <c r="K6" s="2" t="s">
        <v>5</v>
      </c>
    </row>
    <row r="8" spans="1:12" x14ac:dyDescent="0.25">
      <c r="A8" s="3"/>
      <c r="B8" s="4"/>
      <c r="C8" s="5"/>
      <c r="D8" s="4"/>
      <c r="E8" s="4"/>
      <c r="F8" s="4"/>
      <c r="G8" s="6"/>
      <c r="H8" s="6"/>
      <c r="I8" s="6"/>
      <c r="J8" s="4"/>
      <c r="K8" s="4"/>
      <c r="L8" s="4"/>
    </row>
    <row r="9" spans="1:12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3"/>
      <c r="B10" s="71" t="s">
        <v>199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</row>
    <row r="11" spans="1:12" ht="45" x14ac:dyDescent="0.25">
      <c r="A11" s="7" t="s">
        <v>6</v>
      </c>
      <c r="B11" s="7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8" t="s">
        <v>12</v>
      </c>
      <c r="H11" s="8" t="s">
        <v>13</v>
      </c>
      <c r="I11" s="8" t="s">
        <v>14</v>
      </c>
      <c r="J11" s="8" t="s">
        <v>15</v>
      </c>
      <c r="K11" s="8" t="s">
        <v>16</v>
      </c>
      <c r="L11" s="8" t="s">
        <v>17</v>
      </c>
    </row>
    <row r="12" spans="1:12" ht="30" x14ac:dyDescent="0.25">
      <c r="A12" s="9" t="s">
        <v>18</v>
      </c>
      <c r="B12" s="10" t="s">
        <v>19</v>
      </c>
      <c r="C12" s="11" t="s">
        <v>20</v>
      </c>
      <c r="D12" s="12">
        <v>2</v>
      </c>
      <c r="E12" s="12"/>
      <c r="F12" s="12"/>
      <c r="G12" s="7"/>
      <c r="H12" s="7"/>
      <c r="I12" s="7"/>
      <c r="J12" s="13">
        <f>(D12*G12)</f>
        <v>0</v>
      </c>
      <c r="K12" s="7"/>
      <c r="L12" s="7"/>
    </row>
    <row r="13" spans="1:12" ht="30" x14ac:dyDescent="0.25">
      <c r="A13" s="9" t="s">
        <v>21</v>
      </c>
      <c r="B13" s="10" t="s">
        <v>22</v>
      </c>
      <c r="C13" s="11" t="s">
        <v>20</v>
      </c>
      <c r="D13" s="12">
        <v>2</v>
      </c>
      <c r="E13" s="12"/>
      <c r="F13" s="12"/>
      <c r="G13" s="7"/>
      <c r="H13" s="7"/>
      <c r="I13" s="7"/>
      <c r="J13" s="13">
        <f t="shared" ref="J13:J76" si="0">(D13*G13)</f>
        <v>0</v>
      </c>
      <c r="K13" s="7"/>
      <c r="L13" s="7"/>
    </row>
    <row r="14" spans="1:12" ht="30" x14ac:dyDescent="0.25">
      <c r="A14" s="9" t="s">
        <v>23</v>
      </c>
      <c r="B14" s="10" t="s">
        <v>24</v>
      </c>
      <c r="C14" s="11" t="s">
        <v>20</v>
      </c>
      <c r="D14" s="12">
        <v>2</v>
      </c>
      <c r="E14" s="12"/>
      <c r="F14" s="12"/>
      <c r="G14" s="7"/>
      <c r="H14" s="7"/>
      <c r="I14" s="7"/>
      <c r="J14" s="13">
        <f t="shared" si="0"/>
        <v>0</v>
      </c>
      <c r="K14" s="7"/>
      <c r="L14" s="7"/>
    </row>
    <row r="15" spans="1:12" ht="30" x14ac:dyDescent="0.25">
      <c r="A15" s="9" t="s">
        <v>25</v>
      </c>
      <c r="B15" s="10" t="s">
        <v>26</v>
      </c>
      <c r="C15" s="11" t="s">
        <v>20</v>
      </c>
      <c r="D15" s="12">
        <v>5</v>
      </c>
      <c r="E15" s="12"/>
      <c r="F15" s="12"/>
      <c r="G15" s="7"/>
      <c r="H15" s="7"/>
      <c r="I15" s="7"/>
      <c r="J15" s="13">
        <f t="shared" si="0"/>
        <v>0</v>
      </c>
      <c r="K15" s="7"/>
      <c r="L15" s="7"/>
    </row>
    <row r="16" spans="1:12" ht="30" x14ac:dyDescent="0.25">
      <c r="A16" s="9" t="s">
        <v>27</v>
      </c>
      <c r="B16" s="14" t="s">
        <v>28</v>
      </c>
      <c r="C16" s="11" t="s">
        <v>20</v>
      </c>
      <c r="D16" s="12">
        <v>6</v>
      </c>
      <c r="E16" s="12"/>
      <c r="F16" s="12"/>
      <c r="G16" s="7"/>
      <c r="H16" s="7"/>
      <c r="I16" s="7"/>
      <c r="J16" s="13">
        <f t="shared" si="0"/>
        <v>0</v>
      </c>
      <c r="K16" s="7"/>
      <c r="L16" s="7"/>
    </row>
    <row r="17" spans="1:12" ht="30" x14ac:dyDescent="0.25">
      <c r="A17" s="9" t="s">
        <v>29</v>
      </c>
      <c r="B17" s="15" t="s">
        <v>30</v>
      </c>
      <c r="C17" s="11" t="s">
        <v>20</v>
      </c>
      <c r="D17" s="12">
        <v>3</v>
      </c>
      <c r="E17" s="12"/>
      <c r="F17" s="12"/>
      <c r="G17" s="7"/>
      <c r="H17" s="7"/>
      <c r="I17" s="7"/>
      <c r="J17" s="13">
        <f t="shared" si="0"/>
        <v>0</v>
      </c>
      <c r="K17" s="7"/>
      <c r="L17" s="7"/>
    </row>
    <row r="18" spans="1:12" ht="30" x14ac:dyDescent="0.25">
      <c r="A18" s="9" t="s">
        <v>31</v>
      </c>
      <c r="B18" s="10" t="s">
        <v>32</v>
      </c>
      <c r="C18" s="11" t="s">
        <v>20</v>
      </c>
      <c r="D18" s="12">
        <v>1</v>
      </c>
      <c r="E18" s="12"/>
      <c r="F18" s="12"/>
      <c r="G18" s="7"/>
      <c r="H18" s="7"/>
      <c r="I18" s="7"/>
      <c r="J18" s="13">
        <f t="shared" si="0"/>
        <v>0</v>
      </c>
      <c r="K18" s="7"/>
      <c r="L18" s="7"/>
    </row>
    <row r="19" spans="1:12" x14ac:dyDescent="0.25">
      <c r="A19" s="9" t="s">
        <v>33</v>
      </c>
      <c r="B19" s="16" t="s">
        <v>34</v>
      </c>
      <c r="C19" s="11" t="s">
        <v>20</v>
      </c>
      <c r="D19" s="12">
        <v>30</v>
      </c>
      <c r="E19" s="12"/>
      <c r="F19" s="12"/>
      <c r="G19" s="7"/>
      <c r="H19" s="7"/>
      <c r="I19" s="7"/>
      <c r="J19" s="13">
        <f t="shared" si="0"/>
        <v>0</v>
      </c>
      <c r="K19" s="7"/>
      <c r="L19" s="7"/>
    </row>
    <row r="20" spans="1:12" ht="30" x14ac:dyDescent="0.25">
      <c r="A20" s="9" t="s">
        <v>35</v>
      </c>
      <c r="B20" s="10" t="s">
        <v>36</v>
      </c>
      <c r="C20" s="11" t="s">
        <v>20</v>
      </c>
      <c r="D20" s="12">
        <v>21</v>
      </c>
      <c r="E20" s="12"/>
      <c r="F20" s="12"/>
      <c r="G20" s="7"/>
      <c r="H20" s="7"/>
      <c r="I20" s="7"/>
      <c r="J20" s="13">
        <f t="shared" si="0"/>
        <v>0</v>
      </c>
      <c r="K20" s="7"/>
      <c r="L20" s="7"/>
    </row>
    <row r="21" spans="1:12" ht="30" x14ac:dyDescent="0.25">
      <c r="A21" s="9" t="s">
        <v>37</v>
      </c>
      <c r="B21" s="10" t="s">
        <v>38</v>
      </c>
      <c r="C21" s="11" t="s">
        <v>20</v>
      </c>
      <c r="D21" s="12">
        <v>4</v>
      </c>
      <c r="E21" s="12"/>
      <c r="F21" s="12"/>
      <c r="G21" s="7"/>
      <c r="H21" s="7"/>
      <c r="I21" s="7"/>
      <c r="J21" s="13">
        <f t="shared" si="0"/>
        <v>0</v>
      </c>
      <c r="K21" s="7"/>
      <c r="L21" s="7"/>
    </row>
    <row r="22" spans="1:12" ht="30" x14ac:dyDescent="0.25">
      <c r="A22" s="9" t="s">
        <v>39</v>
      </c>
      <c r="B22" s="15" t="s">
        <v>40</v>
      </c>
      <c r="C22" s="11" t="s">
        <v>20</v>
      </c>
      <c r="D22" s="12">
        <v>25</v>
      </c>
      <c r="E22" s="12"/>
      <c r="F22" s="12"/>
      <c r="G22" s="7"/>
      <c r="H22" s="7"/>
      <c r="I22" s="7"/>
      <c r="J22" s="13">
        <f t="shared" si="0"/>
        <v>0</v>
      </c>
      <c r="K22" s="7"/>
      <c r="L22" s="7"/>
    </row>
    <row r="23" spans="1:12" ht="30" x14ac:dyDescent="0.25">
      <c r="A23" s="9" t="s">
        <v>41</v>
      </c>
      <c r="B23" s="10" t="s">
        <v>42</v>
      </c>
      <c r="C23" s="11" t="s">
        <v>20</v>
      </c>
      <c r="D23" s="12">
        <v>2</v>
      </c>
      <c r="E23" s="12"/>
      <c r="F23" s="12"/>
      <c r="G23" s="7"/>
      <c r="H23" s="7"/>
      <c r="I23" s="7"/>
      <c r="J23" s="13">
        <f t="shared" si="0"/>
        <v>0</v>
      </c>
      <c r="K23" s="7"/>
      <c r="L23" s="7"/>
    </row>
    <row r="24" spans="1:12" ht="30" x14ac:dyDescent="0.25">
      <c r="A24" s="9" t="s">
        <v>43</v>
      </c>
      <c r="B24" s="15" t="s">
        <v>44</v>
      </c>
      <c r="C24" s="11" t="s">
        <v>20</v>
      </c>
      <c r="D24" s="12">
        <v>30</v>
      </c>
      <c r="E24" s="12"/>
      <c r="F24" s="12"/>
      <c r="G24" s="7"/>
      <c r="H24" s="7"/>
      <c r="I24" s="7"/>
      <c r="J24" s="13">
        <f t="shared" si="0"/>
        <v>0</v>
      </c>
      <c r="K24" s="7"/>
      <c r="L24" s="7"/>
    </row>
    <row r="25" spans="1:12" x14ac:dyDescent="0.25">
      <c r="A25" s="9" t="s">
        <v>45</v>
      </c>
      <c r="B25" s="15" t="s">
        <v>46</v>
      </c>
      <c r="C25" s="11" t="s">
        <v>20</v>
      </c>
      <c r="D25" s="12">
        <v>7</v>
      </c>
      <c r="E25" s="12"/>
      <c r="F25" s="12"/>
      <c r="G25" s="7"/>
      <c r="H25" s="7"/>
      <c r="I25" s="7"/>
      <c r="J25" s="13">
        <f t="shared" si="0"/>
        <v>0</v>
      </c>
      <c r="K25" s="7"/>
      <c r="L25" s="7"/>
    </row>
    <row r="26" spans="1:12" ht="30" x14ac:dyDescent="0.25">
      <c r="A26" s="9" t="s">
        <v>47</v>
      </c>
      <c r="B26" s="10" t="s">
        <v>48</v>
      </c>
      <c r="C26" s="11" t="s">
        <v>20</v>
      </c>
      <c r="D26" s="12">
        <v>2</v>
      </c>
      <c r="E26" s="12"/>
      <c r="F26" s="12"/>
      <c r="G26" s="7"/>
      <c r="H26" s="7"/>
      <c r="I26" s="7"/>
      <c r="J26" s="13">
        <f t="shared" si="0"/>
        <v>0</v>
      </c>
      <c r="K26" s="7"/>
      <c r="L26" s="7"/>
    </row>
    <row r="27" spans="1:12" x14ac:dyDescent="0.25">
      <c r="A27" s="9" t="s">
        <v>49</v>
      </c>
      <c r="B27" s="10" t="s">
        <v>50</v>
      </c>
      <c r="C27" s="11" t="s">
        <v>20</v>
      </c>
      <c r="D27" s="12">
        <v>4</v>
      </c>
      <c r="E27" s="12"/>
      <c r="F27" s="12"/>
      <c r="G27" s="7"/>
      <c r="H27" s="7"/>
      <c r="I27" s="7"/>
      <c r="J27" s="13">
        <f t="shared" si="0"/>
        <v>0</v>
      </c>
      <c r="K27" s="7"/>
      <c r="L27" s="7"/>
    </row>
    <row r="28" spans="1:12" ht="30" x14ac:dyDescent="0.25">
      <c r="A28" s="9" t="s">
        <v>51</v>
      </c>
      <c r="B28" s="17" t="s">
        <v>52</v>
      </c>
      <c r="C28" s="11" t="s">
        <v>20</v>
      </c>
      <c r="D28" s="12">
        <v>12</v>
      </c>
      <c r="E28" s="12"/>
      <c r="F28" s="12"/>
      <c r="G28" s="7"/>
      <c r="H28" s="7"/>
      <c r="I28" s="7"/>
      <c r="J28" s="13">
        <f t="shared" si="0"/>
        <v>0</v>
      </c>
      <c r="K28" s="7"/>
      <c r="L28" s="7"/>
    </row>
    <row r="29" spans="1:12" ht="15.75" x14ac:dyDescent="0.3">
      <c r="A29" s="9" t="s">
        <v>53</v>
      </c>
      <c r="B29" s="18" t="s">
        <v>54</v>
      </c>
      <c r="C29" s="11" t="s">
        <v>20</v>
      </c>
      <c r="D29" s="19">
        <v>4</v>
      </c>
      <c r="E29" s="19"/>
      <c r="F29" s="19"/>
      <c r="G29" s="13"/>
      <c r="H29" s="13"/>
      <c r="I29" s="13"/>
      <c r="J29" s="13">
        <f t="shared" si="0"/>
        <v>0</v>
      </c>
      <c r="K29" s="19"/>
      <c r="L29" s="19"/>
    </row>
    <row r="30" spans="1:12" ht="15.75" x14ac:dyDescent="0.3">
      <c r="A30" s="9" t="s">
        <v>55</v>
      </c>
      <c r="B30" s="18" t="s">
        <v>56</v>
      </c>
      <c r="C30" s="11" t="s">
        <v>20</v>
      </c>
      <c r="D30" s="19">
        <v>3</v>
      </c>
      <c r="E30" s="19"/>
      <c r="F30" s="19"/>
      <c r="G30" s="13"/>
      <c r="H30" s="13"/>
      <c r="I30" s="13"/>
      <c r="J30" s="13">
        <f t="shared" si="0"/>
        <v>0</v>
      </c>
      <c r="K30" s="19"/>
      <c r="L30" s="19"/>
    </row>
    <row r="31" spans="1:12" ht="30" x14ac:dyDescent="0.25">
      <c r="A31" s="9" t="s">
        <v>57</v>
      </c>
      <c r="B31" s="15" t="s">
        <v>58</v>
      </c>
      <c r="C31" s="11" t="s">
        <v>20</v>
      </c>
      <c r="D31" s="9">
        <v>13</v>
      </c>
      <c r="E31" s="9"/>
      <c r="F31" s="9"/>
      <c r="G31" s="13"/>
      <c r="H31" s="13"/>
      <c r="I31" s="13"/>
      <c r="J31" s="13">
        <f t="shared" si="0"/>
        <v>0</v>
      </c>
      <c r="K31" s="19"/>
      <c r="L31" s="19"/>
    </row>
    <row r="32" spans="1:12" ht="30" x14ac:dyDescent="0.25">
      <c r="A32" s="9" t="s">
        <v>59</v>
      </c>
      <c r="B32" s="15" t="s">
        <v>60</v>
      </c>
      <c r="C32" s="11" t="s">
        <v>20</v>
      </c>
      <c r="D32" s="9">
        <v>8</v>
      </c>
      <c r="E32" s="9"/>
      <c r="F32" s="9"/>
      <c r="G32" s="13"/>
      <c r="H32" s="13"/>
      <c r="I32" s="13"/>
      <c r="J32" s="13">
        <f t="shared" si="0"/>
        <v>0</v>
      </c>
      <c r="K32" s="19"/>
      <c r="L32" s="19"/>
    </row>
    <row r="33" spans="1:12" ht="30" x14ac:dyDescent="0.25">
      <c r="A33" s="9" t="s">
        <v>61</v>
      </c>
      <c r="B33" s="15" t="s">
        <v>62</v>
      </c>
      <c r="C33" s="11" t="s">
        <v>20</v>
      </c>
      <c r="D33" s="9">
        <v>4</v>
      </c>
      <c r="E33" s="9"/>
      <c r="F33" s="9"/>
      <c r="G33" s="13"/>
      <c r="H33" s="13"/>
      <c r="I33" s="13"/>
      <c r="J33" s="13">
        <f t="shared" si="0"/>
        <v>0</v>
      </c>
      <c r="K33" s="19"/>
      <c r="L33" s="19"/>
    </row>
    <row r="34" spans="1:12" ht="30" x14ac:dyDescent="0.25">
      <c r="A34" s="9" t="s">
        <v>63</v>
      </c>
      <c r="B34" s="15" t="s">
        <v>64</v>
      </c>
      <c r="C34" s="11" t="s">
        <v>20</v>
      </c>
      <c r="D34" s="9">
        <v>7</v>
      </c>
      <c r="E34" s="9"/>
      <c r="F34" s="9"/>
      <c r="G34" s="13"/>
      <c r="H34" s="13"/>
      <c r="I34" s="13"/>
      <c r="J34" s="13">
        <f t="shared" si="0"/>
        <v>0</v>
      </c>
      <c r="K34" s="19"/>
      <c r="L34" s="19"/>
    </row>
    <row r="35" spans="1:12" ht="30" x14ac:dyDescent="0.25">
      <c r="A35" s="9" t="s">
        <v>65</v>
      </c>
      <c r="B35" s="15" t="s">
        <v>66</v>
      </c>
      <c r="C35" s="11" t="s">
        <v>20</v>
      </c>
      <c r="D35" s="9">
        <v>8</v>
      </c>
      <c r="E35" s="9"/>
      <c r="F35" s="9"/>
      <c r="G35" s="13"/>
      <c r="H35" s="13"/>
      <c r="I35" s="13"/>
      <c r="J35" s="13">
        <f t="shared" si="0"/>
        <v>0</v>
      </c>
      <c r="K35" s="19"/>
      <c r="L35" s="19"/>
    </row>
    <row r="36" spans="1:12" ht="30" x14ac:dyDescent="0.25">
      <c r="A36" s="9" t="s">
        <v>67</v>
      </c>
      <c r="B36" s="15" t="s">
        <v>68</v>
      </c>
      <c r="C36" s="11" t="s">
        <v>20</v>
      </c>
      <c r="D36" s="9">
        <v>6</v>
      </c>
      <c r="E36" s="9"/>
      <c r="F36" s="9"/>
      <c r="G36" s="13"/>
      <c r="H36" s="13"/>
      <c r="I36" s="13"/>
      <c r="J36" s="13">
        <f t="shared" si="0"/>
        <v>0</v>
      </c>
      <c r="K36" s="19"/>
      <c r="L36" s="19"/>
    </row>
    <row r="37" spans="1:12" ht="30" x14ac:dyDescent="0.25">
      <c r="A37" s="9" t="s">
        <v>69</v>
      </c>
      <c r="B37" s="15" t="s">
        <v>70</v>
      </c>
      <c r="C37" s="11" t="s">
        <v>20</v>
      </c>
      <c r="D37" s="9">
        <v>7</v>
      </c>
      <c r="E37" s="9"/>
      <c r="F37" s="9"/>
      <c r="G37" s="13"/>
      <c r="H37" s="13"/>
      <c r="I37" s="13"/>
      <c r="J37" s="13">
        <f t="shared" si="0"/>
        <v>0</v>
      </c>
      <c r="K37" s="19"/>
      <c r="L37" s="19"/>
    </row>
    <row r="38" spans="1:12" ht="30" x14ac:dyDescent="0.25">
      <c r="A38" s="9" t="s">
        <v>71</v>
      </c>
      <c r="B38" s="15" t="s">
        <v>72</v>
      </c>
      <c r="C38" s="11" t="s">
        <v>20</v>
      </c>
      <c r="D38" s="9">
        <v>13</v>
      </c>
      <c r="E38" s="9"/>
      <c r="F38" s="9"/>
      <c r="G38" s="13"/>
      <c r="H38" s="13"/>
      <c r="I38" s="13"/>
      <c r="J38" s="13">
        <f t="shared" si="0"/>
        <v>0</v>
      </c>
      <c r="K38" s="19"/>
      <c r="L38" s="19"/>
    </row>
    <row r="39" spans="1:12" ht="30" x14ac:dyDescent="0.25">
      <c r="A39" s="9" t="s">
        <v>73</v>
      </c>
      <c r="B39" s="15" t="s">
        <v>74</v>
      </c>
      <c r="C39" s="11" t="s">
        <v>20</v>
      </c>
      <c r="D39" s="9">
        <v>26</v>
      </c>
      <c r="E39" s="9"/>
      <c r="F39" s="9"/>
      <c r="G39" s="13"/>
      <c r="H39" s="13"/>
      <c r="I39" s="13"/>
      <c r="J39" s="13">
        <f t="shared" si="0"/>
        <v>0</v>
      </c>
      <c r="K39" s="19"/>
      <c r="L39" s="19"/>
    </row>
    <row r="40" spans="1:12" ht="30" x14ac:dyDescent="0.25">
      <c r="A40" s="9" t="s">
        <v>75</v>
      </c>
      <c r="B40" s="15" t="s">
        <v>76</v>
      </c>
      <c r="C40" s="11" t="s">
        <v>20</v>
      </c>
      <c r="D40" s="9">
        <v>10</v>
      </c>
      <c r="E40" s="9"/>
      <c r="F40" s="9"/>
      <c r="G40" s="13"/>
      <c r="H40" s="13"/>
      <c r="I40" s="13"/>
      <c r="J40" s="13">
        <f t="shared" si="0"/>
        <v>0</v>
      </c>
      <c r="K40" s="19"/>
      <c r="L40" s="19"/>
    </row>
    <row r="41" spans="1:12" ht="30" x14ac:dyDescent="0.25">
      <c r="A41" s="9" t="s">
        <v>77</v>
      </c>
      <c r="B41" s="15" t="s">
        <v>78</v>
      </c>
      <c r="C41" s="11" t="s">
        <v>20</v>
      </c>
      <c r="D41" s="9">
        <v>11</v>
      </c>
      <c r="E41" s="9"/>
      <c r="F41" s="9"/>
      <c r="G41" s="13"/>
      <c r="H41" s="13"/>
      <c r="I41" s="13"/>
      <c r="J41" s="13">
        <f t="shared" si="0"/>
        <v>0</v>
      </c>
      <c r="K41" s="19"/>
      <c r="L41" s="19"/>
    </row>
    <row r="42" spans="1:12" ht="30" x14ac:dyDescent="0.25">
      <c r="A42" s="9" t="s">
        <v>79</v>
      </c>
      <c r="B42" s="15" t="s">
        <v>80</v>
      </c>
      <c r="C42" s="11" t="s">
        <v>20</v>
      </c>
      <c r="D42" s="9">
        <v>11</v>
      </c>
      <c r="E42" s="9"/>
      <c r="F42" s="9"/>
      <c r="G42" s="13"/>
      <c r="H42" s="13"/>
      <c r="I42" s="13"/>
      <c r="J42" s="13">
        <f t="shared" si="0"/>
        <v>0</v>
      </c>
      <c r="K42" s="19"/>
      <c r="L42" s="19"/>
    </row>
    <row r="43" spans="1:12" ht="30" x14ac:dyDescent="0.25">
      <c r="A43" s="9" t="s">
        <v>81</v>
      </c>
      <c r="B43" s="15" t="s">
        <v>82</v>
      </c>
      <c r="C43" s="11" t="s">
        <v>20</v>
      </c>
      <c r="D43" s="9">
        <v>3</v>
      </c>
      <c r="E43" s="9"/>
      <c r="F43" s="9"/>
      <c r="G43" s="13"/>
      <c r="H43" s="13"/>
      <c r="I43" s="13"/>
      <c r="J43" s="13">
        <f t="shared" si="0"/>
        <v>0</v>
      </c>
      <c r="K43" s="19"/>
      <c r="L43" s="19"/>
    </row>
    <row r="44" spans="1:12" x14ac:dyDescent="0.25">
      <c r="A44" s="9" t="s">
        <v>83</v>
      </c>
      <c r="B44" s="15" t="s">
        <v>84</v>
      </c>
      <c r="C44" s="11" t="s">
        <v>20</v>
      </c>
      <c r="D44" s="9">
        <v>7</v>
      </c>
      <c r="E44" s="9"/>
      <c r="F44" s="9"/>
      <c r="G44" s="13"/>
      <c r="H44" s="13"/>
      <c r="I44" s="13"/>
      <c r="J44" s="13">
        <f t="shared" si="0"/>
        <v>0</v>
      </c>
      <c r="K44" s="19"/>
      <c r="L44" s="19"/>
    </row>
    <row r="45" spans="1:12" ht="30" x14ac:dyDescent="0.25">
      <c r="A45" s="9" t="s">
        <v>85</v>
      </c>
      <c r="B45" s="15" t="s">
        <v>86</v>
      </c>
      <c r="C45" s="11" t="s">
        <v>20</v>
      </c>
      <c r="D45" s="9">
        <v>5</v>
      </c>
      <c r="E45" s="9"/>
      <c r="F45" s="9"/>
      <c r="G45" s="13"/>
      <c r="H45" s="13"/>
      <c r="I45" s="13"/>
      <c r="J45" s="13">
        <f t="shared" si="0"/>
        <v>0</v>
      </c>
      <c r="K45" s="19"/>
      <c r="L45" s="19"/>
    </row>
    <row r="46" spans="1:12" ht="15.75" x14ac:dyDescent="0.3">
      <c r="A46" s="9" t="s">
        <v>87</v>
      </c>
      <c r="B46" s="18" t="s">
        <v>88</v>
      </c>
      <c r="C46" s="11" t="s">
        <v>20</v>
      </c>
      <c r="D46" s="9">
        <v>9</v>
      </c>
      <c r="E46" s="9"/>
      <c r="F46" s="9"/>
      <c r="G46" s="13"/>
      <c r="H46" s="13"/>
      <c r="I46" s="13"/>
      <c r="J46" s="13">
        <f t="shared" si="0"/>
        <v>0</v>
      </c>
      <c r="K46" s="19"/>
      <c r="L46" s="19"/>
    </row>
    <row r="47" spans="1:12" x14ac:dyDescent="0.25">
      <c r="A47" s="9" t="s">
        <v>89</v>
      </c>
      <c r="B47" s="15" t="s">
        <v>90</v>
      </c>
      <c r="C47" s="11" t="s">
        <v>20</v>
      </c>
      <c r="D47" s="9">
        <v>7</v>
      </c>
      <c r="E47" s="9"/>
      <c r="F47" s="9"/>
      <c r="G47" s="13"/>
      <c r="H47" s="13"/>
      <c r="I47" s="13"/>
      <c r="J47" s="13">
        <f t="shared" si="0"/>
        <v>0</v>
      </c>
      <c r="K47" s="19"/>
      <c r="L47" s="19"/>
    </row>
    <row r="48" spans="1:12" ht="30" x14ac:dyDescent="0.25">
      <c r="A48" s="9" t="s">
        <v>91</v>
      </c>
      <c r="B48" s="15" t="s">
        <v>92</v>
      </c>
      <c r="C48" s="11" t="s">
        <v>20</v>
      </c>
      <c r="D48" s="9">
        <v>17</v>
      </c>
      <c r="E48" s="9"/>
      <c r="F48" s="9"/>
      <c r="G48" s="13"/>
      <c r="H48" s="13"/>
      <c r="I48" s="13"/>
      <c r="J48" s="13">
        <f t="shared" si="0"/>
        <v>0</v>
      </c>
      <c r="K48" s="19"/>
      <c r="L48" s="19"/>
    </row>
    <row r="49" spans="1:12" x14ac:dyDescent="0.25">
      <c r="A49" s="9" t="s">
        <v>93</v>
      </c>
      <c r="B49" s="20" t="s">
        <v>94</v>
      </c>
      <c r="C49" s="11" t="s">
        <v>20</v>
      </c>
      <c r="D49" s="9">
        <v>1</v>
      </c>
      <c r="E49" s="9"/>
      <c r="F49" s="9"/>
      <c r="G49" s="13"/>
      <c r="H49" s="13"/>
      <c r="I49" s="13"/>
      <c r="J49" s="13">
        <f t="shared" si="0"/>
        <v>0</v>
      </c>
      <c r="K49" s="19"/>
      <c r="L49" s="19"/>
    </row>
    <row r="50" spans="1:12" ht="15.75" x14ac:dyDescent="0.3">
      <c r="A50" s="9" t="s">
        <v>95</v>
      </c>
      <c r="B50" s="18" t="s">
        <v>96</v>
      </c>
      <c r="C50" s="21" t="s">
        <v>20</v>
      </c>
      <c r="D50" s="19">
        <v>5</v>
      </c>
      <c r="E50" s="19"/>
      <c r="F50" s="19"/>
      <c r="G50" s="13"/>
      <c r="H50" s="13"/>
      <c r="I50" s="13"/>
      <c r="J50" s="13">
        <f t="shared" si="0"/>
        <v>0</v>
      </c>
      <c r="K50" s="19"/>
      <c r="L50" s="19"/>
    </row>
    <row r="51" spans="1:12" ht="30" x14ac:dyDescent="0.25">
      <c r="A51" s="9" t="s">
        <v>97</v>
      </c>
      <c r="B51" s="15" t="s">
        <v>98</v>
      </c>
      <c r="C51" s="21" t="s">
        <v>20</v>
      </c>
      <c r="D51" s="19">
        <v>4</v>
      </c>
      <c r="E51" s="19"/>
      <c r="F51" s="19"/>
      <c r="G51" s="13"/>
      <c r="H51" s="13"/>
      <c r="I51" s="13"/>
      <c r="J51" s="13">
        <f t="shared" si="0"/>
        <v>0</v>
      </c>
      <c r="K51" s="19"/>
      <c r="L51" s="19"/>
    </row>
    <row r="52" spans="1:12" ht="30" x14ac:dyDescent="0.25">
      <c r="A52" s="9" t="s">
        <v>99</v>
      </c>
      <c r="B52" s="15" t="s">
        <v>100</v>
      </c>
      <c r="C52" s="21" t="s">
        <v>20</v>
      </c>
      <c r="D52" s="19">
        <v>1</v>
      </c>
      <c r="E52" s="19"/>
      <c r="F52" s="19"/>
      <c r="G52" s="13"/>
      <c r="H52" s="13"/>
      <c r="I52" s="13"/>
      <c r="J52" s="13">
        <f t="shared" si="0"/>
        <v>0</v>
      </c>
      <c r="K52" s="19"/>
      <c r="L52" s="19"/>
    </row>
    <row r="53" spans="1:12" ht="30" x14ac:dyDescent="0.25">
      <c r="A53" s="9" t="s">
        <v>101</v>
      </c>
      <c r="B53" s="15" t="s">
        <v>102</v>
      </c>
      <c r="C53" s="21" t="s">
        <v>20</v>
      </c>
      <c r="D53" s="19">
        <v>1</v>
      </c>
      <c r="E53" s="19"/>
      <c r="F53" s="19"/>
      <c r="G53" s="13"/>
      <c r="H53" s="13"/>
      <c r="I53" s="13"/>
      <c r="J53" s="13">
        <f t="shared" si="0"/>
        <v>0</v>
      </c>
      <c r="K53" s="19"/>
      <c r="L53" s="19"/>
    </row>
    <row r="54" spans="1:12" ht="30" x14ac:dyDescent="0.25">
      <c r="A54" s="9" t="s">
        <v>103</v>
      </c>
      <c r="B54" s="15" t="s">
        <v>104</v>
      </c>
      <c r="C54" s="21" t="s">
        <v>20</v>
      </c>
      <c r="D54" s="19">
        <v>8</v>
      </c>
      <c r="E54" s="19"/>
      <c r="F54" s="19"/>
      <c r="G54" s="13"/>
      <c r="H54" s="13"/>
      <c r="I54" s="13"/>
      <c r="J54" s="13">
        <f t="shared" si="0"/>
        <v>0</v>
      </c>
      <c r="K54" s="19"/>
      <c r="L54" s="19"/>
    </row>
    <row r="55" spans="1:12" x14ac:dyDescent="0.25">
      <c r="A55" s="9" t="s">
        <v>105</v>
      </c>
      <c r="B55" s="20" t="s">
        <v>106</v>
      </c>
      <c r="C55" s="11" t="s">
        <v>20</v>
      </c>
      <c r="D55" s="9">
        <v>2</v>
      </c>
      <c r="E55" s="9"/>
      <c r="F55" s="9"/>
      <c r="G55" s="13"/>
      <c r="H55" s="13"/>
      <c r="I55" s="13"/>
      <c r="J55" s="13">
        <f t="shared" si="0"/>
        <v>0</v>
      </c>
      <c r="K55" s="19"/>
      <c r="L55" s="19"/>
    </row>
    <row r="56" spans="1:12" x14ac:dyDescent="0.25">
      <c r="A56" s="9" t="s">
        <v>107</v>
      </c>
      <c r="B56" s="22" t="s">
        <v>108</v>
      </c>
      <c r="C56" s="11" t="s">
        <v>20</v>
      </c>
      <c r="D56" s="19">
        <v>1</v>
      </c>
      <c r="E56" s="19"/>
      <c r="F56" s="19"/>
      <c r="G56" s="13"/>
      <c r="H56" s="13"/>
      <c r="I56" s="13"/>
      <c r="J56" s="13">
        <f t="shared" si="0"/>
        <v>0</v>
      </c>
      <c r="K56" s="19"/>
      <c r="L56" s="19"/>
    </row>
    <row r="57" spans="1:12" ht="30" x14ac:dyDescent="0.25">
      <c r="A57" s="9" t="s">
        <v>109</v>
      </c>
      <c r="B57" s="15" t="s">
        <v>110</v>
      </c>
      <c r="C57" s="11" t="s">
        <v>20</v>
      </c>
      <c r="D57" s="19">
        <v>6</v>
      </c>
      <c r="E57" s="19"/>
      <c r="F57" s="19"/>
      <c r="G57" s="13"/>
      <c r="H57" s="13"/>
      <c r="I57" s="13"/>
      <c r="J57" s="13">
        <f t="shared" si="0"/>
        <v>0</v>
      </c>
      <c r="K57" s="19"/>
      <c r="L57" s="19"/>
    </row>
    <row r="58" spans="1:12" ht="30" x14ac:dyDescent="0.25">
      <c r="A58" s="9" t="s">
        <v>111</v>
      </c>
      <c r="B58" s="15" t="s">
        <v>112</v>
      </c>
      <c r="C58" s="11" t="s">
        <v>20</v>
      </c>
      <c r="D58" s="19">
        <v>20</v>
      </c>
      <c r="E58" s="19"/>
      <c r="F58" s="19"/>
      <c r="G58" s="13"/>
      <c r="H58" s="13"/>
      <c r="I58" s="13"/>
      <c r="J58" s="13">
        <f t="shared" si="0"/>
        <v>0</v>
      </c>
      <c r="K58" s="19"/>
      <c r="L58" s="19"/>
    </row>
    <row r="59" spans="1:12" ht="30" x14ac:dyDescent="0.25">
      <c r="A59" s="9" t="s">
        <v>113</v>
      </c>
      <c r="B59" s="15" t="s">
        <v>114</v>
      </c>
      <c r="C59" s="11" t="s">
        <v>20</v>
      </c>
      <c r="D59" s="19">
        <v>10</v>
      </c>
      <c r="E59" s="19"/>
      <c r="F59" s="19"/>
      <c r="G59" s="13"/>
      <c r="H59" s="13"/>
      <c r="I59" s="13"/>
      <c r="J59" s="13">
        <f t="shared" si="0"/>
        <v>0</v>
      </c>
      <c r="K59" s="19"/>
      <c r="L59" s="19"/>
    </row>
    <row r="60" spans="1:12" x14ac:dyDescent="0.25">
      <c r="A60" s="9" t="s">
        <v>115</v>
      </c>
      <c r="B60" s="15" t="s">
        <v>116</v>
      </c>
      <c r="C60" s="11" t="s">
        <v>20</v>
      </c>
      <c r="D60" s="19">
        <v>13</v>
      </c>
      <c r="E60" s="19"/>
      <c r="F60" s="19"/>
      <c r="G60" s="13"/>
      <c r="H60" s="13"/>
      <c r="I60" s="13"/>
      <c r="J60" s="13">
        <f t="shared" si="0"/>
        <v>0</v>
      </c>
      <c r="K60" s="19"/>
      <c r="L60" s="19"/>
    </row>
    <row r="61" spans="1:12" x14ac:dyDescent="0.25">
      <c r="A61" s="9" t="s">
        <v>117</v>
      </c>
      <c r="B61" s="15" t="s">
        <v>118</v>
      </c>
      <c r="C61" s="11" t="s">
        <v>20</v>
      </c>
      <c r="D61" s="19">
        <v>8</v>
      </c>
      <c r="E61" s="19"/>
      <c r="F61" s="19"/>
      <c r="G61" s="13"/>
      <c r="H61" s="13"/>
      <c r="I61" s="13"/>
      <c r="J61" s="13">
        <f t="shared" si="0"/>
        <v>0</v>
      </c>
      <c r="K61" s="19"/>
      <c r="L61" s="19"/>
    </row>
    <row r="62" spans="1:12" ht="30" x14ac:dyDescent="0.25">
      <c r="A62" s="9" t="s">
        <v>119</v>
      </c>
      <c r="B62" s="15" t="s">
        <v>198</v>
      </c>
      <c r="C62" s="11" t="s">
        <v>20</v>
      </c>
      <c r="D62" s="19">
        <v>4</v>
      </c>
      <c r="E62" s="19"/>
      <c r="F62" s="19"/>
      <c r="G62" s="13"/>
      <c r="H62" s="13"/>
      <c r="I62" s="13"/>
      <c r="J62" s="13">
        <f t="shared" si="0"/>
        <v>0</v>
      </c>
      <c r="K62" s="19"/>
      <c r="L62" s="19"/>
    </row>
    <row r="63" spans="1:12" ht="30" x14ac:dyDescent="0.25">
      <c r="A63" s="9" t="s">
        <v>120</v>
      </c>
      <c r="B63" s="15" t="s">
        <v>121</v>
      </c>
      <c r="C63" s="11" t="s">
        <v>20</v>
      </c>
      <c r="D63" s="9">
        <v>1</v>
      </c>
      <c r="E63" s="9"/>
      <c r="F63" s="9"/>
      <c r="G63" s="13"/>
      <c r="H63" s="13"/>
      <c r="I63" s="13"/>
      <c r="J63" s="13">
        <f t="shared" si="0"/>
        <v>0</v>
      </c>
      <c r="K63" s="19"/>
      <c r="L63" s="19"/>
    </row>
    <row r="64" spans="1:12" ht="30" x14ac:dyDescent="0.25">
      <c r="A64" s="9" t="s">
        <v>122</v>
      </c>
      <c r="B64" s="15" t="s">
        <v>123</v>
      </c>
      <c r="C64" s="11" t="s">
        <v>20</v>
      </c>
      <c r="D64" s="9">
        <v>2</v>
      </c>
      <c r="E64" s="9"/>
      <c r="F64" s="9"/>
      <c r="G64" s="13"/>
      <c r="H64" s="13"/>
      <c r="I64" s="13"/>
      <c r="J64" s="13">
        <f t="shared" si="0"/>
        <v>0</v>
      </c>
      <c r="K64" s="19"/>
      <c r="L64" s="19"/>
    </row>
    <row r="65" spans="1:12" ht="30" x14ac:dyDescent="0.25">
      <c r="A65" s="9" t="s">
        <v>124</v>
      </c>
      <c r="B65" s="15" t="s">
        <v>125</v>
      </c>
      <c r="C65" s="11" t="s">
        <v>20</v>
      </c>
      <c r="D65" s="9">
        <v>1</v>
      </c>
      <c r="E65" s="23"/>
      <c r="F65" s="23"/>
      <c r="G65" s="24"/>
      <c r="H65" s="24"/>
      <c r="I65" s="24"/>
      <c r="J65" s="13">
        <f t="shared" si="0"/>
        <v>0</v>
      </c>
      <c r="K65" s="19"/>
      <c r="L65" s="19"/>
    </row>
    <row r="66" spans="1:12" ht="30" x14ac:dyDescent="0.25">
      <c r="A66" s="9" t="s">
        <v>126</v>
      </c>
      <c r="B66" s="15" t="s">
        <v>127</v>
      </c>
      <c r="C66" s="11" t="s">
        <v>20</v>
      </c>
      <c r="D66" s="9">
        <v>1</v>
      </c>
      <c r="E66" s="23"/>
      <c r="F66" s="23"/>
      <c r="G66" s="24"/>
      <c r="H66" s="25"/>
      <c r="I66" s="26"/>
      <c r="J66" s="13">
        <f t="shared" si="0"/>
        <v>0</v>
      </c>
      <c r="K66" s="19"/>
      <c r="L66" s="19"/>
    </row>
    <row r="67" spans="1:12" ht="30" x14ac:dyDescent="0.25">
      <c r="A67" s="9" t="s">
        <v>128</v>
      </c>
      <c r="B67" s="15" t="s">
        <v>129</v>
      </c>
      <c r="C67" s="11" t="s">
        <v>20</v>
      </c>
      <c r="D67" s="9">
        <v>2</v>
      </c>
      <c r="E67" s="27"/>
      <c r="F67" s="27"/>
      <c r="G67" s="25"/>
      <c r="H67" s="28"/>
      <c r="I67" s="26"/>
      <c r="J67" s="13">
        <f t="shared" si="0"/>
        <v>0</v>
      </c>
      <c r="K67" s="19"/>
      <c r="L67" s="19"/>
    </row>
    <row r="68" spans="1:12" ht="30" x14ac:dyDescent="0.25">
      <c r="A68" s="9" t="s">
        <v>130</v>
      </c>
      <c r="B68" s="15" t="s">
        <v>131</v>
      </c>
      <c r="C68" s="29" t="s">
        <v>20</v>
      </c>
      <c r="D68" s="23">
        <v>8</v>
      </c>
      <c r="E68" s="27"/>
      <c r="F68" s="27"/>
      <c r="G68" s="25"/>
      <c r="H68" s="28"/>
      <c r="I68" s="26"/>
      <c r="J68" s="13">
        <f t="shared" si="0"/>
        <v>0</v>
      </c>
      <c r="K68" s="19"/>
      <c r="L68" s="19"/>
    </row>
    <row r="69" spans="1:12" x14ac:dyDescent="0.25">
      <c r="A69" s="9" t="s">
        <v>132</v>
      </c>
      <c r="B69" s="15" t="s">
        <v>133</v>
      </c>
      <c r="C69" s="30" t="s">
        <v>20</v>
      </c>
      <c r="D69" s="31">
        <v>1</v>
      </c>
      <c r="E69" s="32"/>
      <c r="F69" s="32"/>
      <c r="G69" s="28"/>
      <c r="H69" s="28"/>
      <c r="I69" s="26"/>
      <c r="J69" s="13">
        <f t="shared" si="0"/>
        <v>0</v>
      </c>
      <c r="K69" s="33"/>
      <c r="L69" s="33"/>
    </row>
    <row r="70" spans="1:12" ht="30" x14ac:dyDescent="0.25">
      <c r="A70" s="9" t="s">
        <v>134</v>
      </c>
      <c r="B70" s="15" t="s">
        <v>135</v>
      </c>
      <c r="C70" s="34" t="s">
        <v>20</v>
      </c>
      <c r="D70" s="9">
        <v>2</v>
      </c>
      <c r="E70" s="27"/>
      <c r="F70" s="27"/>
      <c r="G70" s="25"/>
      <c r="H70" s="28"/>
      <c r="I70" s="26"/>
      <c r="J70" s="13">
        <f t="shared" si="0"/>
        <v>0</v>
      </c>
      <c r="K70" s="33"/>
      <c r="L70" s="33"/>
    </row>
    <row r="71" spans="1:12" ht="30" x14ac:dyDescent="0.25">
      <c r="A71" s="9" t="s">
        <v>136</v>
      </c>
      <c r="B71" s="35" t="s">
        <v>137</v>
      </c>
      <c r="C71" s="29" t="s">
        <v>20</v>
      </c>
      <c r="D71" s="23">
        <v>2</v>
      </c>
      <c r="E71" s="27"/>
      <c r="F71" s="27"/>
      <c r="G71" s="25"/>
      <c r="H71" s="28"/>
      <c r="I71" s="26"/>
      <c r="J71" s="13">
        <f t="shared" si="0"/>
        <v>0</v>
      </c>
      <c r="K71" s="33"/>
      <c r="L71" s="33"/>
    </row>
    <row r="72" spans="1:12" ht="30" x14ac:dyDescent="0.25">
      <c r="A72" s="9" t="s">
        <v>138</v>
      </c>
      <c r="B72" s="14" t="s">
        <v>139</v>
      </c>
      <c r="C72" s="30" t="s">
        <v>20</v>
      </c>
      <c r="D72" s="31">
        <v>2</v>
      </c>
      <c r="E72" s="31"/>
      <c r="F72" s="31"/>
      <c r="G72" s="28"/>
      <c r="H72" s="28"/>
      <c r="I72" s="26"/>
      <c r="J72" s="13">
        <f t="shared" si="0"/>
        <v>0</v>
      </c>
      <c r="K72" s="33"/>
      <c r="L72" s="33"/>
    </row>
    <row r="73" spans="1:12" ht="30" x14ac:dyDescent="0.25">
      <c r="A73" s="9" t="s">
        <v>140</v>
      </c>
      <c r="B73" s="15" t="s">
        <v>141</v>
      </c>
      <c r="C73" s="36" t="s">
        <v>20</v>
      </c>
      <c r="D73" s="37">
        <v>1</v>
      </c>
      <c r="E73" s="38"/>
      <c r="F73" s="38"/>
      <c r="G73" s="25"/>
      <c r="H73" s="28"/>
      <c r="I73" s="26"/>
      <c r="J73" s="13">
        <f t="shared" si="0"/>
        <v>0</v>
      </c>
      <c r="K73" s="33"/>
      <c r="L73" s="33"/>
    </row>
    <row r="74" spans="1:12" ht="30" x14ac:dyDescent="0.25">
      <c r="A74" s="9" t="s">
        <v>142</v>
      </c>
      <c r="B74" s="15" t="s">
        <v>143</v>
      </c>
      <c r="C74" s="30" t="s">
        <v>20</v>
      </c>
      <c r="D74" s="9">
        <v>5</v>
      </c>
      <c r="E74" s="27"/>
      <c r="F74" s="27"/>
      <c r="G74" s="25"/>
      <c r="H74" s="28"/>
      <c r="I74" s="26"/>
      <c r="J74" s="13">
        <f t="shared" si="0"/>
        <v>0</v>
      </c>
      <c r="K74" s="33"/>
      <c r="L74" s="33"/>
    </row>
    <row r="75" spans="1:12" ht="30" x14ac:dyDescent="0.25">
      <c r="A75" s="9" t="s">
        <v>144</v>
      </c>
      <c r="B75" s="39" t="s">
        <v>145</v>
      </c>
      <c r="C75" s="11" t="s">
        <v>20</v>
      </c>
      <c r="D75" s="9">
        <v>1</v>
      </c>
      <c r="E75" s="27"/>
      <c r="F75" s="27"/>
      <c r="G75" s="25"/>
      <c r="H75" s="28"/>
      <c r="I75" s="26"/>
      <c r="J75" s="13">
        <f t="shared" si="0"/>
        <v>0</v>
      </c>
      <c r="K75" s="33"/>
      <c r="L75" s="33"/>
    </row>
    <row r="76" spans="1:12" x14ac:dyDescent="0.25">
      <c r="A76" s="9" t="s">
        <v>146</v>
      </c>
      <c r="B76" s="40" t="s">
        <v>147</v>
      </c>
      <c r="C76" s="29" t="s">
        <v>20</v>
      </c>
      <c r="D76" s="19">
        <v>1</v>
      </c>
      <c r="E76" s="41"/>
      <c r="F76" s="41"/>
      <c r="G76" s="25"/>
      <c r="H76" s="28"/>
      <c r="I76" s="26"/>
      <c r="J76" s="13">
        <f t="shared" si="0"/>
        <v>0</v>
      </c>
      <c r="K76" s="33"/>
      <c r="L76" s="33"/>
    </row>
    <row r="77" spans="1:12" ht="30" x14ac:dyDescent="0.25">
      <c r="A77" s="9" t="s">
        <v>148</v>
      </c>
      <c r="B77" s="14" t="s">
        <v>149</v>
      </c>
      <c r="C77" s="30" t="s">
        <v>20</v>
      </c>
      <c r="D77" s="33">
        <v>3</v>
      </c>
      <c r="E77" s="41"/>
      <c r="F77" s="41"/>
      <c r="G77" s="25"/>
      <c r="H77" s="28"/>
      <c r="I77" s="26"/>
      <c r="J77" s="13">
        <f t="shared" ref="J77:J98" si="1">(D77*G77)</f>
        <v>0</v>
      </c>
      <c r="K77" s="33"/>
      <c r="L77" s="33"/>
    </row>
    <row r="78" spans="1:12" x14ac:dyDescent="0.25">
      <c r="A78" s="9" t="s">
        <v>150</v>
      </c>
      <c r="B78" s="42" t="s">
        <v>151</v>
      </c>
      <c r="C78" s="34" t="s">
        <v>20</v>
      </c>
      <c r="D78" s="52">
        <v>2</v>
      </c>
      <c r="E78" s="52"/>
      <c r="F78" s="52"/>
      <c r="G78" s="26"/>
      <c r="H78" s="68"/>
      <c r="I78" s="26"/>
      <c r="J78" s="13">
        <f t="shared" si="1"/>
        <v>0</v>
      </c>
      <c r="K78" s="33"/>
      <c r="L78" s="33"/>
    </row>
    <row r="79" spans="1:12" x14ac:dyDescent="0.25">
      <c r="A79" s="9" t="s">
        <v>152</v>
      </c>
      <c r="B79" s="15" t="s">
        <v>153</v>
      </c>
      <c r="C79" s="67" t="s">
        <v>154</v>
      </c>
      <c r="D79" s="52">
        <v>1</v>
      </c>
      <c r="E79" s="52"/>
      <c r="F79" s="52"/>
      <c r="G79" s="26"/>
      <c r="H79" s="69"/>
      <c r="I79" s="26"/>
      <c r="J79" s="13">
        <f t="shared" si="1"/>
        <v>0</v>
      </c>
      <c r="K79" s="44"/>
      <c r="L79" s="33"/>
    </row>
    <row r="80" spans="1:12" x14ac:dyDescent="0.25">
      <c r="A80" s="9" t="s">
        <v>155</v>
      </c>
      <c r="B80" s="15" t="s">
        <v>156</v>
      </c>
      <c r="C80" s="11" t="s">
        <v>20</v>
      </c>
      <c r="D80" s="37">
        <v>13</v>
      </c>
      <c r="E80" s="37"/>
      <c r="F80" s="37"/>
      <c r="G80" s="70"/>
      <c r="H80" s="45"/>
      <c r="I80" s="46"/>
      <c r="J80" s="13">
        <f t="shared" si="1"/>
        <v>0</v>
      </c>
      <c r="K80" s="44"/>
      <c r="L80" s="33"/>
    </row>
    <row r="81" spans="1:12" ht="30" x14ac:dyDescent="0.25">
      <c r="A81" s="9" t="s">
        <v>157</v>
      </c>
      <c r="B81" s="15" t="s">
        <v>158</v>
      </c>
      <c r="C81" s="11" t="s">
        <v>154</v>
      </c>
      <c r="D81" s="9">
        <v>5</v>
      </c>
      <c r="E81" s="9"/>
      <c r="F81" s="9"/>
      <c r="G81" s="13"/>
      <c r="H81" s="47"/>
      <c r="I81" s="26"/>
      <c r="J81" s="13">
        <f t="shared" si="1"/>
        <v>0</v>
      </c>
      <c r="K81" s="33"/>
      <c r="L81" s="33"/>
    </row>
    <row r="82" spans="1:12" ht="30" x14ac:dyDescent="0.25">
      <c r="A82" s="9" t="s">
        <v>159</v>
      </c>
      <c r="B82" s="15" t="s">
        <v>160</v>
      </c>
      <c r="C82" s="11" t="s">
        <v>20</v>
      </c>
      <c r="D82" s="19">
        <v>8</v>
      </c>
      <c r="E82" s="19"/>
      <c r="F82" s="19"/>
      <c r="G82" s="13"/>
      <c r="H82" s="13"/>
      <c r="I82" s="43"/>
      <c r="J82" s="13">
        <f t="shared" si="1"/>
        <v>0</v>
      </c>
      <c r="K82" s="33"/>
      <c r="L82" s="33"/>
    </row>
    <row r="83" spans="1:12" ht="15.75" x14ac:dyDescent="0.3">
      <c r="A83" s="9" t="s">
        <v>161</v>
      </c>
      <c r="B83" s="18" t="s">
        <v>162</v>
      </c>
      <c r="C83" s="11" t="s">
        <v>20</v>
      </c>
      <c r="D83" s="19">
        <v>1</v>
      </c>
      <c r="E83" s="19"/>
      <c r="F83" s="19"/>
      <c r="G83" s="13"/>
      <c r="H83" s="13"/>
      <c r="I83" s="13"/>
      <c r="J83" s="13">
        <f t="shared" si="1"/>
        <v>0</v>
      </c>
      <c r="K83" s="33"/>
      <c r="L83" s="33"/>
    </row>
    <row r="84" spans="1:12" ht="30" x14ac:dyDescent="0.25">
      <c r="A84" s="9" t="s">
        <v>163</v>
      </c>
      <c r="B84" s="15" t="s">
        <v>164</v>
      </c>
      <c r="C84" s="11" t="s">
        <v>20</v>
      </c>
      <c r="D84" s="19">
        <v>1</v>
      </c>
      <c r="E84" s="19"/>
      <c r="F84" s="19"/>
      <c r="G84" s="13"/>
      <c r="H84" s="13"/>
      <c r="I84" s="13"/>
      <c r="J84" s="13">
        <f t="shared" si="1"/>
        <v>0</v>
      </c>
      <c r="K84" s="33"/>
      <c r="L84" s="33"/>
    </row>
    <row r="85" spans="1:12" x14ac:dyDescent="0.25">
      <c r="A85" s="9" t="s">
        <v>165</v>
      </c>
      <c r="B85" s="15" t="s">
        <v>166</v>
      </c>
      <c r="C85" s="11" t="s">
        <v>20</v>
      </c>
      <c r="D85" s="19">
        <v>1</v>
      </c>
      <c r="E85" s="19"/>
      <c r="F85" s="19"/>
      <c r="G85" s="13"/>
      <c r="H85" s="13"/>
      <c r="I85" s="13"/>
      <c r="J85" s="13">
        <f t="shared" si="1"/>
        <v>0</v>
      </c>
      <c r="K85" s="33"/>
      <c r="L85" s="33"/>
    </row>
    <row r="86" spans="1:12" ht="30" x14ac:dyDescent="0.25">
      <c r="A86" s="9" t="s">
        <v>167</v>
      </c>
      <c r="B86" s="15" t="s">
        <v>168</v>
      </c>
      <c r="C86" s="11" t="s">
        <v>20</v>
      </c>
      <c r="D86" s="19">
        <v>1</v>
      </c>
      <c r="E86" s="19"/>
      <c r="F86" s="19"/>
      <c r="G86" s="13"/>
      <c r="H86" s="13"/>
      <c r="I86" s="13"/>
      <c r="J86" s="13">
        <f t="shared" si="1"/>
        <v>0</v>
      </c>
      <c r="K86" s="19"/>
      <c r="L86" s="19"/>
    </row>
    <row r="87" spans="1:12" ht="30" x14ac:dyDescent="0.25">
      <c r="A87" s="9" t="s">
        <v>169</v>
      </c>
      <c r="B87" s="15" t="s">
        <v>170</v>
      </c>
      <c r="C87" s="11" t="s">
        <v>20</v>
      </c>
      <c r="D87" s="19">
        <v>1</v>
      </c>
      <c r="E87" s="19"/>
      <c r="F87" s="19"/>
      <c r="G87" s="13"/>
      <c r="H87" s="13"/>
      <c r="I87" s="13"/>
      <c r="J87" s="13">
        <f t="shared" si="1"/>
        <v>0</v>
      </c>
      <c r="K87" s="19"/>
      <c r="L87" s="19"/>
    </row>
    <row r="88" spans="1:12" ht="30" x14ac:dyDescent="0.25">
      <c r="A88" s="9" t="s">
        <v>171</v>
      </c>
      <c r="B88" s="15" t="s">
        <v>172</v>
      </c>
      <c r="C88" s="11" t="s">
        <v>20</v>
      </c>
      <c r="D88" s="19">
        <v>1</v>
      </c>
      <c r="E88" s="19"/>
      <c r="F88" s="19"/>
      <c r="G88" s="13"/>
      <c r="H88" s="13"/>
      <c r="I88" s="13"/>
      <c r="J88" s="13">
        <f t="shared" si="1"/>
        <v>0</v>
      </c>
      <c r="K88" s="19"/>
      <c r="L88" s="19"/>
    </row>
    <row r="89" spans="1:12" ht="30" x14ac:dyDescent="0.25">
      <c r="A89" s="9" t="s">
        <v>173</v>
      </c>
      <c r="B89" s="48" t="s">
        <v>174</v>
      </c>
      <c r="C89" s="11" t="s">
        <v>20</v>
      </c>
      <c r="D89" s="19">
        <v>1</v>
      </c>
      <c r="E89" s="19"/>
      <c r="F89" s="19"/>
      <c r="G89" s="13"/>
      <c r="H89" s="13"/>
      <c r="I89" s="13"/>
      <c r="J89" s="13">
        <f t="shared" si="1"/>
        <v>0</v>
      </c>
      <c r="K89" s="33"/>
      <c r="L89" s="33"/>
    </row>
    <row r="90" spans="1:12" ht="30" x14ac:dyDescent="0.25">
      <c r="A90" s="9" t="s">
        <v>175</v>
      </c>
      <c r="B90" s="48" t="s">
        <v>176</v>
      </c>
      <c r="C90" s="9" t="s">
        <v>20</v>
      </c>
      <c r="D90" s="19">
        <v>1</v>
      </c>
      <c r="E90" s="19"/>
      <c r="F90" s="19"/>
      <c r="G90" s="13"/>
      <c r="H90" s="13"/>
      <c r="I90" s="13"/>
      <c r="J90" s="13">
        <f t="shared" si="1"/>
        <v>0</v>
      </c>
      <c r="K90" s="33"/>
      <c r="L90" s="33"/>
    </row>
    <row r="91" spans="1:12" ht="30" x14ac:dyDescent="0.25">
      <c r="A91" s="9" t="s">
        <v>177</v>
      </c>
      <c r="B91" s="48" t="s">
        <v>178</v>
      </c>
      <c r="C91" s="9" t="s">
        <v>20</v>
      </c>
      <c r="D91" s="19">
        <v>1</v>
      </c>
      <c r="E91" s="33"/>
      <c r="F91" s="33"/>
      <c r="G91" s="24"/>
      <c r="H91" s="24"/>
      <c r="I91" s="24"/>
      <c r="J91" s="13">
        <f t="shared" si="1"/>
        <v>0</v>
      </c>
      <c r="K91" s="33"/>
      <c r="L91" s="33"/>
    </row>
    <row r="92" spans="1:12" ht="30" x14ac:dyDescent="0.25">
      <c r="A92" s="9" t="s">
        <v>179</v>
      </c>
      <c r="B92" s="48" t="s">
        <v>180</v>
      </c>
      <c r="C92" s="9" t="s">
        <v>20</v>
      </c>
      <c r="D92" s="19">
        <v>1</v>
      </c>
      <c r="E92" s="33"/>
      <c r="F92" s="33"/>
      <c r="G92" s="24"/>
      <c r="H92" s="24"/>
      <c r="I92" s="24"/>
      <c r="J92" s="13">
        <f t="shared" si="1"/>
        <v>0</v>
      </c>
      <c r="K92" s="33"/>
      <c r="L92" s="33"/>
    </row>
    <row r="93" spans="1:12" ht="30" x14ac:dyDescent="0.25">
      <c r="A93" s="9" t="s">
        <v>181</v>
      </c>
      <c r="B93" s="48" t="s">
        <v>182</v>
      </c>
      <c r="C93" s="9" t="s">
        <v>20</v>
      </c>
      <c r="D93" s="19">
        <v>1</v>
      </c>
      <c r="E93" s="33"/>
      <c r="F93" s="33"/>
      <c r="G93" s="24"/>
      <c r="H93" s="24"/>
      <c r="I93" s="24"/>
      <c r="J93" s="13">
        <f t="shared" si="1"/>
        <v>0</v>
      </c>
      <c r="K93" s="33"/>
      <c r="L93" s="33"/>
    </row>
    <row r="94" spans="1:12" ht="30" x14ac:dyDescent="0.25">
      <c r="A94" s="9" t="s">
        <v>183</v>
      </c>
      <c r="B94" s="49" t="s">
        <v>184</v>
      </c>
      <c r="C94" s="19" t="s">
        <v>20</v>
      </c>
      <c r="D94" s="19">
        <v>1</v>
      </c>
      <c r="E94" s="33"/>
      <c r="F94" s="33"/>
      <c r="G94" s="24"/>
      <c r="H94" s="24"/>
      <c r="I94" s="24"/>
      <c r="J94" s="13">
        <f t="shared" si="1"/>
        <v>0</v>
      </c>
      <c r="K94" s="33"/>
      <c r="L94" s="33"/>
    </row>
    <row r="95" spans="1:12" ht="30" x14ac:dyDescent="0.25">
      <c r="A95" s="9" t="s">
        <v>185</v>
      </c>
      <c r="B95" s="50" t="s">
        <v>186</v>
      </c>
      <c r="C95" s="33" t="s">
        <v>20</v>
      </c>
      <c r="D95" s="19">
        <v>1</v>
      </c>
      <c r="E95" s="33"/>
      <c r="F95" s="33"/>
      <c r="G95" s="24"/>
      <c r="H95" s="24"/>
      <c r="I95" s="24"/>
      <c r="J95" s="13">
        <f t="shared" si="1"/>
        <v>0</v>
      </c>
      <c r="K95" s="33"/>
      <c r="L95" s="33"/>
    </row>
    <row r="96" spans="1:12" ht="30" x14ac:dyDescent="0.25">
      <c r="A96" s="9" t="s">
        <v>187</v>
      </c>
      <c r="B96" s="51" t="s">
        <v>188</v>
      </c>
      <c r="C96" s="52" t="s">
        <v>20</v>
      </c>
      <c r="D96" s="19">
        <v>1</v>
      </c>
      <c r="E96" s="33"/>
      <c r="F96" s="33"/>
      <c r="G96" s="24"/>
      <c r="H96" s="24"/>
      <c r="I96" s="24"/>
      <c r="J96" s="13">
        <f t="shared" si="1"/>
        <v>0</v>
      </c>
      <c r="K96" s="33"/>
      <c r="L96" s="33"/>
    </row>
    <row r="97" spans="1:12" ht="30" x14ac:dyDescent="0.25">
      <c r="A97" s="9" t="s">
        <v>189</v>
      </c>
      <c r="B97" s="48" t="s">
        <v>190</v>
      </c>
      <c r="C97" s="52" t="s">
        <v>20</v>
      </c>
      <c r="D97" s="33">
        <v>1</v>
      </c>
      <c r="E97" s="33"/>
      <c r="F97" s="33"/>
      <c r="G97" s="24"/>
      <c r="H97" s="24"/>
      <c r="I97" s="24"/>
      <c r="J97" s="13">
        <f t="shared" si="1"/>
        <v>0</v>
      </c>
      <c r="K97" s="33"/>
      <c r="L97" s="33"/>
    </row>
    <row r="98" spans="1:12" ht="45" x14ac:dyDescent="0.25">
      <c r="A98" s="9" t="s">
        <v>191</v>
      </c>
      <c r="B98" s="53" t="s">
        <v>192</v>
      </c>
      <c r="C98" s="52" t="s">
        <v>20</v>
      </c>
      <c r="D98" s="52">
        <v>1</v>
      </c>
      <c r="E98" s="52"/>
      <c r="F98" s="52"/>
      <c r="G98" s="26"/>
      <c r="H98" s="54"/>
      <c r="I98" s="24"/>
      <c r="J98" s="13">
        <f t="shared" si="1"/>
        <v>0</v>
      </c>
      <c r="K98" s="9"/>
      <c r="L98" s="23"/>
    </row>
    <row r="99" spans="1:12" x14ac:dyDescent="0.25">
      <c r="A99" s="55"/>
      <c r="B99" s="56"/>
      <c r="C99" s="57"/>
      <c r="D99" s="57"/>
      <c r="E99" s="57"/>
      <c r="F99" s="57"/>
      <c r="G99" s="72" t="s">
        <v>193</v>
      </c>
      <c r="H99" s="73"/>
      <c r="I99" s="73"/>
      <c r="J99" s="73"/>
      <c r="K99" s="74"/>
      <c r="L99" s="58">
        <f>SUM(J12:J98)</f>
        <v>0</v>
      </c>
    </row>
    <row r="100" spans="1:12" x14ac:dyDescent="0.25">
      <c r="A100" s="55"/>
      <c r="B100" s="56"/>
      <c r="C100" s="57"/>
      <c r="D100" s="57"/>
      <c r="E100" s="57"/>
      <c r="F100" s="57"/>
      <c r="G100" s="75" t="s">
        <v>194</v>
      </c>
      <c r="H100" s="75"/>
      <c r="I100" s="75"/>
      <c r="J100" s="75"/>
      <c r="K100" s="76"/>
      <c r="L100" s="58">
        <f>SUM(I12:I98)</f>
        <v>0</v>
      </c>
    </row>
    <row r="101" spans="1:12" ht="18" x14ac:dyDescent="0.35">
      <c r="A101" s="59"/>
      <c r="G101" s="77" t="s">
        <v>195</v>
      </c>
      <c r="H101" s="78"/>
      <c r="I101" s="78"/>
      <c r="J101" s="78"/>
      <c r="K101" s="79"/>
      <c r="L101" s="60">
        <f>L99+L100</f>
        <v>0</v>
      </c>
    </row>
    <row r="102" spans="1:12" ht="18" x14ac:dyDescent="0.35">
      <c r="A102" s="59"/>
      <c r="G102" s="61"/>
      <c r="H102" s="61"/>
      <c r="I102" s="61"/>
      <c r="J102" s="61"/>
      <c r="K102" s="61"/>
      <c r="L102" s="61"/>
    </row>
    <row r="103" spans="1:12" ht="18" x14ac:dyDescent="0.35">
      <c r="A103" s="59"/>
      <c r="C103" s="62"/>
      <c r="D103" s="61"/>
      <c r="E103" s="61"/>
      <c r="F103" s="61"/>
      <c r="G103" s="63"/>
      <c r="H103" s="63"/>
      <c r="I103" s="63"/>
      <c r="J103" s="63"/>
      <c r="K103" s="63"/>
      <c r="L103" s="63"/>
    </row>
    <row r="104" spans="1:12" ht="18" x14ac:dyDescent="0.35">
      <c r="A104" s="59"/>
      <c r="C104" s="64"/>
      <c r="D104" s="65"/>
      <c r="E104" s="65"/>
      <c r="F104" s="65"/>
    </row>
    <row r="105" spans="1:12" ht="18" x14ac:dyDescent="0.35">
      <c r="A105" s="59"/>
    </row>
    <row r="106" spans="1:12" ht="18" x14ac:dyDescent="0.35">
      <c r="A106" s="59"/>
      <c r="B106" t="s">
        <v>196</v>
      </c>
      <c r="J106" s="59"/>
    </row>
    <row r="107" spans="1:12" ht="19.5" x14ac:dyDescent="0.35">
      <c r="B107" t="s">
        <v>197</v>
      </c>
      <c r="K107" s="66"/>
    </row>
  </sheetData>
  <mergeCells count="4">
    <mergeCell ref="B10:L10"/>
    <mergeCell ref="G99:K99"/>
    <mergeCell ref="G100:K100"/>
    <mergeCell ref="G101:K101"/>
  </mergeCells>
  <phoneticPr fontId="1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2021-03-09T08:58:20Z</dcterms:modified>
</cp:coreProperties>
</file>